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60" windowWidth="12120" windowHeight="9120" tabRatio="916"/>
  </bookViews>
  <sheets>
    <sheet name="Оцента ожидаем испол" sheetId="27" r:id="rId1"/>
  </sheets>
  <externalReferences>
    <externalReference r:id="rId2"/>
  </externalReferences>
  <definedNames>
    <definedName name="вр03">[1]свод!$M$9,[1]свод!$M$1:$M$65536</definedName>
    <definedName name="_xlnm.Print_Titles" localSheetId="0">'Оцента ожидаем испол'!$6:$7</definedName>
  </definedNames>
  <calcPr calcId="124519"/>
</workbook>
</file>

<file path=xl/calcChain.xml><?xml version="1.0" encoding="utf-8"?>
<calcChain xmlns="http://schemas.openxmlformats.org/spreadsheetml/2006/main">
  <c r="E31" i="27"/>
  <c r="E32"/>
  <c r="D31"/>
  <c r="C31"/>
  <c r="D21" l="1"/>
  <c r="C21"/>
  <c r="D10"/>
  <c r="C10"/>
  <c r="D33"/>
  <c r="C33"/>
  <c r="D35"/>
  <c r="C35"/>
  <c r="D37"/>
  <c r="C37"/>
  <c r="D39"/>
  <c r="C39"/>
  <c r="D26"/>
  <c r="C26"/>
  <c r="E30"/>
  <c r="D19"/>
  <c r="C19"/>
  <c r="D9" l="1"/>
  <c r="E14"/>
  <c r="E8"/>
  <c r="E39"/>
  <c r="E35"/>
  <c r="E40"/>
  <c r="E24"/>
  <c r="E23"/>
  <c r="E17"/>
  <c r="E18"/>
  <c r="E16"/>
  <c r="E28"/>
  <c r="E27"/>
  <c r="E34"/>
  <c r="E25"/>
  <c r="E11"/>
  <c r="E12"/>
  <c r="E13"/>
  <c r="E15"/>
  <c r="E20"/>
  <c r="E22"/>
  <c r="E29"/>
  <c r="E36"/>
  <c r="E38"/>
  <c r="E33" l="1"/>
  <c r="E37"/>
  <c r="E19"/>
  <c r="E26"/>
  <c r="E21"/>
  <c r="E10"/>
  <c r="E9" l="1"/>
</calcChain>
</file>

<file path=xl/sharedStrings.xml><?xml version="1.0" encoding="utf-8"?>
<sst xmlns="http://schemas.openxmlformats.org/spreadsheetml/2006/main" count="82" uniqueCount="81">
  <si>
    <t>0309</t>
  </si>
  <si>
    <t>0408</t>
  </si>
  <si>
    <t>0412</t>
  </si>
  <si>
    <t>0501</t>
  </si>
  <si>
    <t>0801</t>
  </si>
  <si>
    <t>1003</t>
  </si>
  <si>
    <t>1102</t>
  </si>
  <si>
    <t>Прикладные научные исследования в области общегосударственных вопросов</t>
  </si>
  <si>
    <t>0113</t>
  </si>
  <si>
    <t>0707</t>
  </si>
  <si>
    <t>КФСР</t>
  </si>
  <si>
    <t>Общегосударственные вопросы</t>
  </si>
  <si>
    <t>Образование</t>
  </si>
  <si>
    <t>Социальная политика</t>
  </si>
  <si>
    <t>Защита населения и территории от чрезвычайных ситуаций природного и техногенного характера, гражданская оборона</t>
  </si>
  <si>
    <t/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</si>
  <si>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</si>
  <si>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</si>
  <si>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Другие вопросы в области национальной экономики</t>
  </si>
  <si>
    <t>Национальная экономика</t>
  </si>
  <si>
    <t>Национальная безопасность и правоохранительная деятельность</t>
  </si>
  <si>
    <t>Физическая культура и спорт</t>
  </si>
  <si>
    <t>Культура</t>
  </si>
  <si>
    <t>Примечание</t>
  </si>
  <si>
    <t>Молодежная политика и оздоровление детей</t>
  </si>
  <si>
    <t>Жилищно-коммунальное хозяйство</t>
  </si>
  <si>
    <t>Жилищное хозяйство</t>
  </si>
  <si>
    <t>Повышение разиера денежного содержания  госслужащих</t>
  </si>
  <si>
    <t>Увеличение количества депутатов; 
кап. ремнт здания ЗСО</t>
  </si>
  <si>
    <t xml:space="preserve">Увеличение численности аппарта и приобретение оборудования, обеспечивающего хранение данных (Минфин);
увеличение ассигнований на служебные командировки и приобретение ноутбуков (КСП);
</t>
  </si>
  <si>
    <t xml:space="preserve">Увеличение численности аппарата МинРЭБ;
</t>
  </si>
  <si>
    <t>Приложение</t>
  </si>
  <si>
    <t>Транспорт</t>
  </si>
  <si>
    <t>Наименование</t>
  </si>
  <si>
    <t>Социальное обеспечение населения</t>
  </si>
  <si>
    <t>Функционирование высшего должностного лица субъекта Российской Федерации и органа местного самоуправления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</si>
  <si>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</si>
  <si>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</si>
  <si>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</si>
  <si>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Коммунальное хозяйство</t>
  </si>
  <si>
    <t>Благоустройство</t>
  </si>
  <si>
    <t>0502</t>
  </si>
  <si>
    <t>0503</t>
  </si>
  <si>
    <t>Увеличение численности аппарата правительства;
увеличение ассигнований на обесп. Деят-ти Общественной палаты;
включение расходов на обязат. Страхование госслужащих (2400 т.р. ежегодно);
увеличение расходов на проведение адм. Реформы в 2009-2010 г.г. на 12</t>
  </si>
  <si>
    <t>тыс.руб.</t>
  </si>
  <si>
    <t>Ожидаемое исполнение</t>
  </si>
  <si>
    <t xml:space="preserve"> %</t>
  </si>
  <si>
    <t>0100</t>
  </si>
  <si>
    <t>Другие общегосударственные вопросы</t>
  </si>
  <si>
    <t>0300</t>
  </si>
  <si>
    <t>0400</t>
  </si>
  <si>
    <t>0500</t>
  </si>
  <si>
    <t>0700</t>
  </si>
  <si>
    <t>0800</t>
  </si>
  <si>
    <t>Культура и кинематография</t>
  </si>
  <si>
    <t>1000</t>
  </si>
  <si>
    <t>1100</t>
  </si>
  <si>
    <t>Массовый спорт</t>
  </si>
  <si>
    <t>Национальная оборона</t>
  </si>
  <si>
    <t>0203</t>
  </si>
  <si>
    <t>0409</t>
  </si>
  <si>
    <t>0406</t>
  </si>
  <si>
    <t>Водное хозяйство</t>
  </si>
  <si>
    <t>ВСЕГО РОСХОДОВ:</t>
  </si>
  <si>
    <t>ВСЕГО ДОХОДОВ:</t>
  </si>
  <si>
    <t>Глава Кусинского городского поселения</t>
  </si>
  <si>
    <t>Содержание и ремонт дорог общего пользования в границах поселений</t>
  </si>
  <si>
    <t>В.Г.Васенёв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</si>
  <si>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</si>
  <si>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</si>
  <si>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0505</t>
  </si>
  <si>
    <t>Другие вопросы в области  Жилищно-коммунального хозяйства</t>
  </si>
  <si>
    <t>Оценка ожидаемого исполнения  бюджета Кусинского городского поселения за 2020 год</t>
  </si>
  <si>
    <t>Бюджет 
на 01.11.2020 года 
  (план)</t>
  </si>
  <si>
    <t>2020 год</t>
  </si>
  <si>
    <t>0107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</si>
  <si>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</si>
  <si>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</si>
  <si>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</si>
  <si>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</si>
  <si>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Обеспечение проведение выборов и референдумов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</si>
</sst>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4" fontId="4" fillId="0" borderId="0" xfId="0" applyNumberFormat="1" applyFont="1" applyFill="1" applyAlignment="1">
      <alignment horizontal="center" vertical="center" wrapText="1" shrinkToFit="1"/>
    </xf>
    <xf numFmtId="4" fontId="4" fillId="0" borderId="0" xfId="0" applyNumberFormat="1" applyFont="1" applyFill="1"/>
    <xf numFmtId="4" fontId="4" fillId="0" borderId="0" xfId="0" applyNumberFormat="1" applyFont="1" applyFill="1" applyBorder="1" applyAlignment="1"/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4" fontId="4" fillId="0" borderId="1" xfId="0" applyNumberFormat="1" applyFont="1" applyFill="1" applyBorder="1" applyAlignment="1">
      <alignment vertical="top" wrapText="1" shrinkToFit="1"/>
    </xf>
    <xf numFmtId="4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4" fontId="4" fillId="0" borderId="0" xfId="0" applyNumberFormat="1" applyFont="1" applyFill="1" applyAlignment="1">
      <alignment vertical="top" wrapText="1" shrinkToFit="1"/>
    </xf>
    <xf numFmtId="4" fontId="4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right"/>
    </xf>
    <xf numFmtId="4" fontId="1" fillId="0" borderId="0" xfId="0" applyNumberFormat="1" applyFont="1" applyFill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Alignment="1">
      <alignment horizontal="right"/>
    </xf>
    <xf numFmtId="0" fontId="4" fillId="0" borderId="2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right" wrapText="1"/>
    </xf>
    <xf numFmtId="4" fontId="4" fillId="0" borderId="0" xfId="0" applyNumberFormat="1" applyFont="1" applyFill="1" applyAlignment="1">
      <alignment horizontal="center"/>
    </xf>
    <xf numFmtId="4" fontId="4" fillId="0" borderId="1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top" wrapText="1" shrinkToFit="1"/>
    </xf>
    <xf numFmtId="4" fontId="5" fillId="0" borderId="1" xfId="0" applyNumberFormat="1" applyFont="1" applyFill="1" applyBorder="1" applyAlignment="1">
      <alignment horizontal="center" vertical="center" wrapText="1" shrinkToFit="1"/>
    </xf>
    <xf numFmtId="3" fontId="7" fillId="0" borderId="1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Border="1" applyAlignment="1"/>
    <xf numFmtId="4" fontId="4" fillId="0" borderId="0" xfId="0" applyNumberFormat="1" applyFont="1" applyFill="1" applyAlignment="1"/>
    <xf numFmtId="49" fontId="4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quotePrefix="1" applyNumberFormat="1" applyFont="1" applyFill="1" applyBorder="1" applyAlignment="1">
      <alignment horizontal="center" vertical="center" wrapText="1" shrinkToFit="1"/>
    </xf>
    <xf numFmtId="49" fontId="4" fillId="0" borderId="1" xfId="0" quotePrefix="1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left" vertical="top" wrapText="1"/>
    </xf>
    <xf numFmtId="0" fontId="3" fillId="0" borderId="0" xfId="0" applyFont="1" applyFill="1" applyBorder="1" applyAlignment="1"/>
    <xf numFmtId="164" fontId="3" fillId="0" borderId="1" xfId="0" applyNumberFormat="1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vertical="top" wrapText="1" shrinkToFit="1"/>
    </xf>
    <xf numFmtId="49" fontId="9" fillId="4" borderId="1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vertical="top" wrapText="1" shrinkToFit="1"/>
    </xf>
    <xf numFmtId="4" fontId="3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wrapText="1"/>
    </xf>
    <xf numFmtId="4" fontId="5" fillId="0" borderId="1" xfId="0" applyNumberFormat="1" applyFont="1" applyFill="1" applyBorder="1" applyAlignment="1">
      <alignment horizontal="right" vertical="center" wrapText="1"/>
    </xf>
    <xf numFmtId="49" fontId="3" fillId="4" borderId="1" xfId="0" applyNumberFormat="1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" fontId="4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 wrapText="1" shrinkToFit="1"/>
    </xf>
    <xf numFmtId="164" fontId="4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6;&#1072;&#1073;&#1086;&#1095;&#1080;&#1081;%20&#1089;&#1090;&#1086;&#1083;/&#1084;&#1086;&#1080;%20&#1076;&#1086;&#1082;&#1091;&#1084;&#1077;&#1085;&#1090;&#1099;%20(&#1040;&#1085;&#1076;&#1088;&#1077;&#1081;)/&#1042;&#1085;&#1077;&#1089;&#1077;&#1085;&#1080;&#1077;%20&#1080;&#1079;&#1084;&#1077;&#1085;&#1077;&#1085;&#1080;&#1081;%20&#1074;%20&#1047;&#1072;&#1082;&#1086;&#1085;/&#1074;&#1085;&#1077;&#1089;&#1077;&#1085;&#1080;&#1077;%20&#1080;&#1079;&#1084;&#1077;&#1085;&#1077;&#1085;&#1080;&#1081;%20&#1074;%20&#1047;&#1072;&#1082;&#1086;&#1085;%20%20(&#1089;&#1077;&#1085;&#1090;&#1103;&#1073;&#1088;&#1100;%202008)/&#1047;&#1072;&#1082;&#1086;&#1085;%20&#1086;%20&#1074;&#1085;&#1077;&#1089;&#1077;&#1085;&#1080;&#1080;%20&#1080;&#1079;&#1084;&#1077;&#1085;&#1077;&#1085;&#1080;&#1081;%2008.09%20(&#1089;&#1077;&#1085;&#1090;&#1103;&#1073;&#1088;&#1100;)/&#1041;&#1070;&#1044;&#1046;&#1045;&#1058;%202006/&#1047;&#1040;&#1050;&#1054;&#1053;%20&#1089;%20&#1087;&#1086;&#1087;&#1088;&#1072;&#1074;&#1082;&#1072;&#1084;&#1080;%20&#1082;&#1086;%202%20&#1095;&#1090;&#1077;&#1085;&#1080;&#1102;/&#1053;&#1072;%20&#1089;&#1086;&#1075;&#1083;&#1072;&#1089;&#1086;&#1074;&#1072;&#1085;&#1080;&#1077;%20&#1043;&#1054;%2014.09.05/&#1055;&#1088;&#1086;&#1077;&#1082;&#109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ис. структура консолидированно"/>
      <sheetName val="Динамика тек. расходов"/>
      <sheetName val="Схема консолидированного бюджет"/>
      <sheetName val="Функциональная для ГО"/>
      <sheetName val="Функциональная для ГО (2)"/>
      <sheetName val="Отраслевые для ГО"/>
      <sheetName val="функцион."/>
      <sheetName val="функцион. в Закон"/>
      <sheetName val="свод"/>
      <sheetName val="Баланс КБ для ГО"/>
      <sheetName val="Баланс"/>
      <sheetName val="Расчет дисбаланса"/>
      <sheetName val="Т1"/>
      <sheetName val="Расчет дотации"/>
      <sheetName val="Расчет доходов"/>
      <sheetName val="Доходы - исходная"/>
      <sheetName val="Доходы областного"/>
      <sheetName val="Доходы консолид"/>
      <sheetName val="Доходы муниципалов"/>
      <sheetName val="Изменения"/>
      <sheetName val="Расчет РФФП"/>
      <sheetName val="Сравнительная"/>
      <sheetName val="ведомственная"/>
      <sheetName val="Функциональная полная"/>
      <sheetName val="Функциональная"/>
      <sheetName val="Консолидирован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M9" t="str">
            <v>План 2003 (за исключением расходов, производимых в соответствии с разовыми решениями)</v>
          </cell>
        </row>
        <row r="10">
          <cell r="M10" t="str">
            <v>Всего расходов (по данным бюджетной росписи)</v>
          </cell>
        </row>
        <row r="14">
          <cell r="M14">
            <v>98829</v>
          </cell>
        </row>
        <row r="15">
          <cell r="M15">
            <v>96559</v>
          </cell>
        </row>
        <row r="16">
          <cell r="M16">
            <v>96559</v>
          </cell>
        </row>
        <row r="17">
          <cell r="M17">
            <v>1811</v>
          </cell>
        </row>
        <row r="18">
          <cell r="M18">
            <v>1811</v>
          </cell>
        </row>
        <row r="19">
          <cell r="M19">
            <v>94748</v>
          </cell>
        </row>
        <row r="20">
          <cell r="M20">
            <v>38144</v>
          </cell>
        </row>
        <row r="21">
          <cell r="M21">
            <v>56604</v>
          </cell>
        </row>
        <row r="22">
          <cell r="M22">
            <v>494</v>
          </cell>
        </row>
        <row r="23">
          <cell r="M23">
            <v>494</v>
          </cell>
        </row>
        <row r="24">
          <cell r="M24">
            <v>494</v>
          </cell>
        </row>
        <row r="25">
          <cell r="M25">
            <v>494</v>
          </cell>
        </row>
        <row r="26">
          <cell r="M26">
            <v>494</v>
          </cell>
        </row>
        <row r="27">
          <cell r="M27">
            <v>1776</v>
          </cell>
        </row>
        <row r="28">
          <cell r="M28">
            <v>1776</v>
          </cell>
        </row>
        <row r="29">
          <cell r="M29">
            <v>1776</v>
          </cell>
        </row>
        <row r="30">
          <cell r="M30">
            <v>1776</v>
          </cell>
        </row>
        <row r="31">
          <cell r="M31">
            <v>130775</v>
          </cell>
        </row>
        <row r="32">
          <cell r="M32">
            <v>107038</v>
          </cell>
        </row>
        <row r="33">
          <cell r="M33">
            <v>0</v>
          </cell>
        </row>
        <row r="34">
          <cell r="M34">
            <v>0</v>
          </cell>
        </row>
        <row r="37">
          <cell r="M37">
            <v>107038</v>
          </cell>
        </row>
        <row r="38">
          <cell r="M38">
            <v>107038</v>
          </cell>
        </row>
        <row r="39">
          <cell r="M39">
            <v>72072</v>
          </cell>
        </row>
        <row r="40">
          <cell r="M40">
            <v>34966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5">
          <cell r="M45">
            <v>7612</v>
          </cell>
        </row>
        <row r="46">
          <cell r="M46">
            <v>7612</v>
          </cell>
        </row>
        <row r="47">
          <cell r="M47">
            <v>7612</v>
          </cell>
        </row>
        <row r="48">
          <cell r="M48">
            <v>7612</v>
          </cell>
        </row>
        <row r="53">
          <cell r="M53">
            <v>16125</v>
          </cell>
        </row>
        <row r="54">
          <cell r="M54">
            <v>16125</v>
          </cell>
        </row>
        <row r="55">
          <cell r="M55">
            <v>16125</v>
          </cell>
        </row>
        <row r="56">
          <cell r="M56">
            <v>16125</v>
          </cell>
        </row>
        <row r="62">
          <cell r="M62">
            <v>306660</v>
          </cell>
        </row>
        <row r="63">
          <cell r="M63">
            <v>194080</v>
          </cell>
        </row>
        <row r="64">
          <cell r="M64">
            <v>194080</v>
          </cell>
        </row>
        <row r="65">
          <cell r="M65">
            <v>194080</v>
          </cell>
        </row>
        <row r="66">
          <cell r="M66">
            <v>38130</v>
          </cell>
        </row>
        <row r="67">
          <cell r="M67">
            <v>155950</v>
          </cell>
        </row>
        <row r="68">
          <cell r="M68">
            <v>0</v>
          </cell>
        </row>
        <row r="69">
          <cell r="M69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  <row r="75">
          <cell r="M75">
            <v>112580</v>
          </cell>
        </row>
        <row r="76">
          <cell r="M76">
            <v>112580</v>
          </cell>
        </row>
        <row r="77">
          <cell r="M77">
            <v>112580</v>
          </cell>
        </row>
        <row r="78">
          <cell r="M78">
            <v>112580</v>
          </cell>
        </row>
        <row r="79">
          <cell r="M79">
            <v>138772</v>
          </cell>
        </row>
        <row r="80">
          <cell r="M80">
            <v>137052</v>
          </cell>
        </row>
        <row r="81">
          <cell r="M81">
            <v>43553</v>
          </cell>
        </row>
        <row r="82">
          <cell r="M82">
            <v>43553</v>
          </cell>
        </row>
        <row r="83">
          <cell r="M83">
            <v>23122</v>
          </cell>
        </row>
        <row r="84">
          <cell r="M84">
            <v>20431</v>
          </cell>
        </row>
        <row r="85">
          <cell r="M85">
            <v>93499</v>
          </cell>
        </row>
        <row r="86">
          <cell r="M86">
            <v>93499</v>
          </cell>
        </row>
        <row r="87">
          <cell r="M87">
            <v>93499</v>
          </cell>
        </row>
        <row r="88">
          <cell r="M88">
            <v>0</v>
          </cell>
        </row>
        <row r="89">
          <cell r="M89">
            <v>0</v>
          </cell>
        </row>
        <row r="90">
          <cell r="M90">
            <v>0</v>
          </cell>
        </row>
        <row r="92">
          <cell r="M92">
            <v>0</v>
          </cell>
        </row>
        <row r="93">
          <cell r="M93">
            <v>0</v>
          </cell>
        </row>
        <row r="95">
          <cell r="M95">
            <v>0</v>
          </cell>
        </row>
        <row r="96">
          <cell r="M96">
            <v>0</v>
          </cell>
        </row>
        <row r="97">
          <cell r="M97">
            <v>0</v>
          </cell>
        </row>
        <row r="103">
          <cell r="M103">
            <v>0</v>
          </cell>
        </row>
        <row r="105">
          <cell r="M105">
            <v>0</v>
          </cell>
        </row>
        <row r="109">
          <cell r="M109">
            <v>0</v>
          </cell>
        </row>
        <row r="114">
          <cell r="M114">
            <v>0</v>
          </cell>
        </row>
        <row r="118">
          <cell r="M118">
            <v>1720</v>
          </cell>
        </row>
        <row r="119">
          <cell r="M119">
            <v>0</v>
          </cell>
        </row>
        <row r="120">
          <cell r="M120">
            <v>0</v>
          </cell>
        </row>
        <row r="122">
          <cell r="M122">
            <v>0</v>
          </cell>
        </row>
        <row r="123">
          <cell r="M123">
            <v>0</v>
          </cell>
        </row>
        <row r="126">
          <cell r="M126">
            <v>1720</v>
          </cell>
        </row>
        <row r="127">
          <cell r="M127">
            <v>1720</v>
          </cell>
        </row>
        <row r="128">
          <cell r="M128">
            <v>1720</v>
          </cell>
        </row>
        <row r="129">
          <cell r="M129">
            <v>567208.19999999995</v>
          </cell>
        </row>
        <row r="130">
          <cell r="M130">
            <v>567208.19999999995</v>
          </cell>
        </row>
        <row r="131">
          <cell r="M131">
            <v>567208.19999999995</v>
          </cell>
        </row>
        <row r="132">
          <cell r="M132">
            <v>567208.19999999995</v>
          </cell>
        </row>
        <row r="133">
          <cell r="M133">
            <v>567208.19999999995</v>
          </cell>
        </row>
        <row r="134">
          <cell r="M134">
            <v>132914.29999999999</v>
          </cell>
        </row>
        <row r="135">
          <cell r="M135">
            <v>43415.3</v>
          </cell>
        </row>
        <row r="140">
          <cell r="M140">
            <v>0</v>
          </cell>
        </row>
        <row r="141">
          <cell r="M141">
            <v>0</v>
          </cell>
        </row>
        <row r="142">
          <cell r="M142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9">
          <cell r="M149">
            <v>17711</v>
          </cell>
        </row>
        <row r="150">
          <cell r="M150">
            <v>17711</v>
          </cell>
        </row>
        <row r="151">
          <cell r="M151">
            <v>17711</v>
          </cell>
        </row>
        <row r="152">
          <cell r="M152">
            <v>17711</v>
          </cell>
        </row>
        <row r="153">
          <cell r="M153">
            <v>12679</v>
          </cell>
        </row>
        <row r="154">
          <cell r="M154">
            <v>5032</v>
          </cell>
        </row>
        <row r="155">
          <cell r="M155">
            <v>0</v>
          </cell>
        </row>
        <row r="156">
          <cell r="M156">
            <v>0</v>
          </cell>
        </row>
        <row r="157">
          <cell r="M157">
            <v>0</v>
          </cell>
        </row>
        <row r="159">
          <cell r="M159">
            <v>6400</v>
          </cell>
        </row>
        <row r="160">
          <cell r="M160">
            <v>6400</v>
          </cell>
        </row>
        <row r="161">
          <cell r="M161">
            <v>6400</v>
          </cell>
        </row>
        <row r="162">
          <cell r="M162">
            <v>6400</v>
          </cell>
        </row>
        <row r="163">
          <cell r="M163">
            <v>5171</v>
          </cell>
        </row>
        <row r="164">
          <cell r="M164">
            <v>1229</v>
          </cell>
        </row>
        <row r="165">
          <cell r="M165">
            <v>0</v>
          </cell>
        </row>
        <row r="166">
          <cell r="M166">
            <v>0</v>
          </cell>
        </row>
        <row r="167">
          <cell r="M167">
            <v>0</v>
          </cell>
        </row>
        <row r="169">
          <cell r="M169">
            <v>0</v>
          </cell>
        </row>
        <row r="171">
          <cell r="M171">
            <v>409369</v>
          </cell>
        </row>
        <row r="172">
          <cell r="M172">
            <v>74685</v>
          </cell>
        </row>
        <row r="173">
          <cell r="M173">
            <v>44966</v>
          </cell>
        </row>
        <row r="174">
          <cell r="M174">
            <v>44966</v>
          </cell>
        </row>
        <row r="175">
          <cell r="M175">
            <v>33051</v>
          </cell>
        </row>
        <row r="176">
          <cell r="M176">
            <v>11915</v>
          </cell>
        </row>
        <row r="177">
          <cell r="M177">
            <v>29719</v>
          </cell>
        </row>
        <row r="178">
          <cell r="M178">
            <v>29719</v>
          </cell>
        </row>
        <row r="179">
          <cell r="M179">
            <v>29719</v>
          </cell>
        </row>
        <row r="180">
          <cell r="M180">
            <v>334684</v>
          </cell>
        </row>
        <row r="181">
          <cell r="M181">
            <v>197224</v>
          </cell>
        </row>
        <row r="182">
          <cell r="M182">
            <v>86700</v>
          </cell>
        </row>
        <row r="183">
          <cell r="M183">
            <v>86700</v>
          </cell>
        </row>
        <row r="186">
          <cell r="M186">
            <v>18000</v>
          </cell>
        </row>
        <row r="187">
          <cell r="M187">
            <v>18000</v>
          </cell>
        </row>
        <row r="188">
          <cell r="M188">
            <v>5550</v>
          </cell>
        </row>
        <row r="190">
          <cell r="M190">
            <v>5550</v>
          </cell>
        </row>
        <row r="191">
          <cell r="M191">
            <v>272</v>
          </cell>
        </row>
        <row r="192">
          <cell r="M192">
            <v>272</v>
          </cell>
        </row>
        <row r="193">
          <cell r="M193">
            <v>75702</v>
          </cell>
        </row>
        <row r="194">
          <cell r="M194">
            <v>75702</v>
          </cell>
        </row>
        <row r="195">
          <cell r="M195">
            <v>11000</v>
          </cell>
        </row>
        <row r="196">
          <cell r="M196">
            <v>11000</v>
          </cell>
        </row>
        <row r="197">
          <cell r="M197">
            <v>0</v>
          </cell>
        </row>
        <row r="198">
          <cell r="M198">
            <v>0</v>
          </cell>
        </row>
        <row r="202">
          <cell r="M202">
            <v>137460</v>
          </cell>
        </row>
        <row r="203">
          <cell r="M203">
            <v>137460</v>
          </cell>
        </row>
        <row r="204">
          <cell r="M204">
            <v>137460</v>
          </cell>
        </row>
        <row r="210">
          <cell r="M210">
            <v>0</v>
          </cell>
        </row>
        <row r="211">
          <cell r="M211">
            <v>0</v>
          </cell>
        </row>
        <row r="212">
          <cell r="M212">
            <v>0</v>
          </cell>
        </row>
        <row r="214">
          <cell r="M214">
            <v>16468</v>
          </cell>
        </row>
        <row r="215">
          <cell r="M215">
            <v>8566</v>
          </cell>
        </row>
        <row r="216">
          <cell r="M216">
            <v>8566</v>
          </cell>
        </row>
        <row r="217">
          <cell r="M217">
            <v>8566</v>
          </cell>
        </row>
        <row r="218">
          <cell r="M218">
            <v>7432</v>
          </cell>
        </row>
        <row r="219">
          <cell r="M219">
            <v>1134</v>
          </cell>
        </row>
        <row r="220">
          <cell r="M220">
            <v>7902</v>
          </cell>
        </row>
        <row r="221">
          <cell r="M221">
            <v>3393</v>
          </cell>
        </row>
        <row r="222">
          <cell r="M222">
            <v>3393</v>
          </cell>
        </row>
        <row r="223">
          <cell r="M223">
            <v>3393</v>
          </cell>
        </row>
        <row r="224">
          <cell r="M224">
            <v>4509</v>
          </cell>
        </row>
        <row r="225">
          <cell r="M225">
            <v>4509</v>
          </cell>
        </row>
        <row r="226">
          <cell r="M226">
            <v>4509</v>
          </cell>
        </row>
        <row r="229">
          <cell r="M229">
            <v>0</v>
          </cell>
        </row>
        <row r="232">
          <cell r="M232">
            <v>0</v>
          </cell>
        </row>
        <row r="233">
          <cell r="M233">
            <v>0</v>
          </cell>
        </row>
        <row r="234">
          <cell r="M234">
            <v>0</v>
          </cell>
        </row>
        <row r="237">
          <cell r="M237">
            <v>0</v>
          </cell>
        </row>
        <row r="242">
          <cell r="M242">
            <v>0</v>
          </cell>
        </row>
        <row r="243">
          <cell r="M243">
            <v>0</v>
          </cell>
        </row>
        <row r="246">
          <cell r="M246">
            <v>0</v>
          </cell>
        </row>
        <row r="247">
          <cell r="M247">
            <v>0</v>
          </cell>
        </row>
        <row r="248">
          <cell r="M248">
            <v>0</v>
          </cell>
        </row>
        <row r="250">
          <cell r="M250">
            <v>0</v>
          </cell>
        </row>
        <row r="251">
          <cell r="M251">
            <v>0</v>
          </cell>
        </row>
        <row r="252">
          <cell r="M252">
            <v>0</v>
          </cell>
        </row>
        <row r="253">
          <cell r="M253">
            <v>0</v>
          </cell>
        </row>
        <row r="256">
          <cell r="M256">
            <v>0</v>
          </cell>
        </row>
        <row r="257">
          <cell r="M257">
            <v>0</v>
          </cell>
        </row>
        <row r="258">
          <cell r="M258">
            <v>0</v>
          </cell>
        </row>
        <row r="273">
          <cell r="M273">
            <v>46756</v>
          </cell>
        </row>
        <row r="274">
          <cell r="M274">
            <v>13782</v>
          </cell>
        </row>
        <row r="275">
          <cell r="M275">
            <v>13782</v>
          </cell>
        </row>
        <row r="276">
          <cell r="M276">
            <v>13782</v>
          </cell>
        </row>
        <row r="277">
          <cell r="M277">
            <v>10002</v>
          </cell>
        </row>
        <row r="278">
          <cell r="M278">
            <v>3780</v>
          </cell>
        </row>
        <row r="279">
          <cell r="M279">
            <v>2010</v>
          </cell>
        </row>
        <row r="280">
          <cell r="M280">
            <v>2010</v>
          </cell>
        </row>
        <row r="281">
          <cell r="M281">
            <v>2010</v>
          </cell>
        </row>
        <row r="282">
          <cell r="M282">
            <v>2010</v>
          </cell>
        </row>
        <row r="283">
          <cell r="M283">
            <v>22422</v>
          </cell>
        </row>
        <row r="284">
          <cell r="M284">
            <v>22422</v>
          </cell>
        </row>
        <row r="285">
          <cell r="M285">
            <v>22422</v>
          </cell>
        </row>
        <row r="286">
          <cell r="M286">
            <v>22422</v>
          </cell>
        </row>
        <row r="295">
          <cell r="M295">
            <v>8542</v>
          </cell>
        </row>
        <row r="296">
          <cell r="M296">
            <v>8542</v>
          </cell>
        </row>
        <row r="297">
          <cell r="M297">
            <v>8542</v>
          </cell>
        </row>
        <row r="298">
          <cell r="M298">
            <v>8542</v>
          </cell>
        </row>
        <row r="301">
          <cell r="M301">
            <v>158577</v>
          </cell>
        </row>
        <row r="302">
          <cell r="M302">
            <v>4177</v>
          </cell>
        </row>
        <row r="303">
          <cell r="M303">
            <v>4177</v>
          </cell>
        </row>
        <row r="304">
          <cell r="M304">
            <v>4177</v>
          </cell>
        </row>
        <row r="305">
          <cell r="M305">
            <v>3839</v>
          </cell>
        </row>
        <row r="306">
          <cell r="M306">
            <v>338</v>
          </cell>
        </row>
        <row r="307">
          <cell r="M307">
            <v>0</v>
          </cell>
        </row>
        <row r="308">
          <cell r="M308">
            <v>0</v>
          </cell>
        </row>
        <row r="310">
          <cell r="M310">
            <v>137362</v>
          </cell>
        </row>
        <row r="311">
          <cell r="M311">
            <v>137362</v>
          </cell>
        </row>
        <row r="312">
          <cell r="M312">
            <v>137362</v>
          </cell>
        </row>
        <row r="313">
          <cell r="M313">
            <v>137362</v>
          </cell>
        </row>
        <row r="317">
          <cell r="M317">
            <v>0</v>
          </cell>
        </row>
        <row r="318">
          <cell r="M318">
            <v>0</v>
          </cell>
        </row>
        <row r="319">
          <cell r="M319">
            <v>0</v>
          </cell>
        </row>
        <row r="321">
          <cell r="M321">
            <v>0</v>
          </cell>
        </row>
        <row r="322">
          <cell r="M322">
            <v>0</v>
          </cell>
        </row>
        <row r="324">
          <cell r="M324">
            <v>0</v>
          </cell>
        </row>
        <row r="325">
          <cell r="M325">
            <v>0</v>
          </cell>
        </row>
        <row r="329">
          <cell r="M329">
            <v>0</v>
          </cell>
        </row>
        <row r="330">
          <cell r="M330">
            <v>0</v>
          </cell>
        </row>
        <row r="332">
          <cell r="M332">
            <v>17038</v>
          </cell>
        </row>
        <row r="333">
          <cell r="M333">
            <v>0</v>
          </cell>
        </row>
        <row r="334">
          <cell r="M334">
            <v>0</v>
          </cell>
        </row>
        <row r="337">
          <cell r="M337">
            <v>0</v>
          </cell>
        </row>
        <row r="339">
          <cell r="M339">
            <v>7100</v>
          </cell>
        </row>
        <row r="340">
          <cell r="M340">
            <v>7100</v>
          </cell>
        </row>
        <row r="341">
          <cell r="M341">
            <v>1000</v>
          </cell>
        </row>
        <row r="342">
          <cell r="M342">
            <v>6100</v>
          </cell>
        </row>
        <row r="344">
          <cell r="M344">
            <v>9938</v>
          </cell>
        </row>
        <row r="345">
          <cell r="M345">
            <v>9938</v>
          </cell>
        </row>
        <row r="347">
          <cell r="M347">
            <v>9938</v>
          </cell>
        </row>
        <row r="352">
          <cell r="M352">
            <v>0</v>
          </cell>
        </row>
        <row r="353">
          <cell r="M353">
            <v>0</v>
          </cell>
        </row>
        <row r="354">
          <cell r="M354">
            <v>0</v>
          </cell>
        </row>
        <row r="355">
          <cell r="M355">
            <v>0</v>
          </cell>
        </row>
        <row r="357">
          <cell r="M357">
            <v>0</v>
          </cell>
        </row>
        <row r="360">
          <cell r="M360">
            <v>0</v>
          </cell>
        </row>
        <row r="361">
          <cell r="M361">
            <v>0</v>
          </cell>
        </row>
        <row r="362">
          <cell r="M362">
            <v>0</v>
          </cell>
        </row>
        <row r="365">
          <cell r="M365">
            <v>326165.5</v>
          </cell>
        </row>
        <row r="366">
          <cell r="M366">
            <v>326165.5</v>
          </cell>
        </row>
        <row r="367">
          <cell r="M367">
            <v>45750</v>
          </cell>
        </row>
        <row r="368">
          <cell r="M368">
            <v>1800</v>
          </cell>
        </row>
        <row r="369">
          <cell r="M369">
            <v>1800</v>
          </cell>
        </row>
        <row r="370">
          <cell r="M370">
            <v>43950</v>
          </cell>
        </row>
        <row r="371">
          <cell r="M371">
            <v>43950</v>
          </cell>
        </row>
        <row r="372">
          <cell r="M372">
            <v>9705.4</v>
          </cell>
        </row>
        <row r="373">
          <cell r="M373">
            <v>2912.6</v>
          </cell>
        </row>
        <row r="374">
          <cell r="M374">
            <v>0</v>
          </cell>
        </row>
        <row r="375">
          <cell r="M375">
            <v>0</v>
          </cell>
        </row>
        <row r="377">
          <cell r="M377">
            <v>280415.5</v>
          </cell>
        </row>
        <row r="378">
          <cell r="M378">
            <v>280415.5</v>
          </cell>
        </row>
        <row r="379">
          <cell r="M379">
            <v>280415.5</v>
          </cell>
        </row>
        <row r="381">
          <cell r="M381">
            <v>280415.5</v>
          </cell>
        </row>
        <row r="382">
          <cell r="M382">
            <v>0</v>
          </cell>
        </row>
        <row r="383">
          <cell r="M383">
            <v>0</v>
          </cell>
        </row>
        <row r="384">
          <cell r="M384">
            <v>0</v>
          </cell>
        </row>
        <row r="387">
          <cell r="M387">
            <v>230605</v>
          </cell>
        </row>
        <row r="388">
          <cell r="M388">
            <v>12434</v>
          </cell>
        </row>
        <row r="389">
          <cell r="M389">
            <v>12434</v>
          </cell>
        </row>
        <row r="390">
          <cell r="M390">
            <v>12434</v>
          </cell>
        </row>
        <row r="391">
          <cell r="M391">
            <v>9505</v>
          </cell>
        </row>
        <row r="392">
          <cell r="M392">
            <v>2929</v>
          </cell>
        </row>
        <row r="393">
          <cell r="M393">
            <v>3500</v>
          </cell>
        </row>
        <row r="394">
          <cell r="M394">
            <v>3500</v>
          </cell>
        </row>
        <row r="395">
          <cell r="M395">
            <v>3500</v>
          </cell>
        </row>
        <row r="396">
          <cell r="M396">
            <v>3500</v>
          </cell>
        </row>
        <row r="398">
          <cell r="M398">
            <v>214615</v>
          </cell>
        </row>
        <row r="399">
          <cell r="M399">
            <v>62373</v>
          </cell>
        </row>
        <row r="400">
          <cell r="M400">
            <v>62373</v>
          </cell>
        </row>
        <row r="401">
          <cell r="M401">
            <v>8950</v>
          </cell>
        </row>
        <row r="403">
          <cell r="M403">
            <v>1388</v>
          </cell>
        </row>
        <row r="405">
          <cell r="M405">
            <v>27410</v>
          </cell>
        </row>
        <row r="407">
          <cell r="M407">
            <v>24625</v>
          </cell>
        </row>
        <row r="409">
          <cell r="M409">
            <v>0</v>
          </cell>
        </row>
        <row r="410">
          <cell r="M410">
            <v>0</v>
          </cell>
        </row>
        <row r="413">
          <cell r="M413">
            <v>68974</v>
          </cell>
        </row>
        <row r="414">
          <cell r="M414">
            <v>68974</v>
          </cell>
        </row>
        <row r="415">
          <cell r="M415">
            <v>68974</v>
          </cell>
        </row>
        <row r="417">
          <cell r="M417">
            <v>16261</v>
          </cell>
        </row>
        <row r="418">
          <cell r="M418">
            <v>16261</v>
          </cell>
        </row>
        <row r="419">
          <cell r="M419">
            <v>16198</v>
          </cell>
        </row>
        <row r="421">
          <cell r="M421">
            <v>63</v>
          </cell>
        </row>
        <row r="422">
          <cell r="M422">
            <v>0</v>
          </cell>
        </row>
        <row r="423">
          <cell r="M423">
            <v>0</v>
          </cell>
        </row>
        <row r="425">
          <cell r="M425">
            <v>67007</v>
          </cell>
        </row>
        <row r="426">
          <cell r="M426">
            <v>67007</v>
          </cell>
        </row>
        <row r="427">
          <cell r="M427">
            <v>46834</v>
          </cell>
        </row>
        <row r="431">
          <cell r="M431">
            <v>16180</v>
          </cell>
        </row>
        <row r="432">
          <cell r="M432">
            <v>3993</v>
          </cell>
        </row>
        <row r="434">
          <cell r="M434">
            <v>0</v>
          </cell>
        </row>
        <row r="440">
          <cell r="M440">
            <v>56</v>
          </cell>
        </row>
        <row r="441">
          <cell r="M441">
            <v>56</v>
          </cell>
        </row>
        <row r="442">
          <cell r="M442">
            <v>0</v>
          </cell>
        </row>
        <row r="444">
          <cell r="M444">
            <v>56</v>
          </cell>
        </row>
        <row r="445">
          <cell r="M445">
            <v>56</v>
          </cell>
        </row>
        <row r="450">
          <cell r="M450">
            <v>223551</v>
          </cell>
        </row>
        <row r="451">
          <cell r="M451">
            <v>3274</v>
          </cell>
        </row>
        <row r="452">
          <cell r="M452">
            <v>3274</v>
          </cell>
        </row>
        <row r="453">
          <cell r="M453">
            <v>3274</v>
          </cell>
        </row>
        <row r="454">
          <cell r="M454">
            <v>2895</v>
          </cell>
        </row>
        <row r="455">
          <cell r="M455">
            <v>379</v>
          </cell>
        </row>
        <row r="456">
          <cell r="M456">
            <v>85336</v>
          </cell>
        </row>
        <row r="457">
          <cell r="M457">
            <v>36697</v>
          </cell>
        </row>
        <row r="458">
          <cell r="M458">
            <v>36697</v>
          </cell>
        </row>
        <row r="459">
          <cell r="M459">
            <v>36697</v>
          </cell>
        </row>
        <row r="461">
          <cell r="M461">
            <v>47413</v>
          </cell>
        </row>
        <row r="462">
          <cell r="M462">
            <v>47413</v>
          </cell>
        </row>
        <row r="463">
          <cell r="M463">
            <v>47413</v>
          </cell>
        </row>
        <row r="465">
          <cell r="M465">
            <v>1226</v>
          </cell>
        </row>
        <row r="466">
          <cell r="M466">
            <v>1226</v>
          </cell>
        </row>
        <row r="467">
          <cell r="M467">
            <v>1226</v>
          </cell>
        </row>
        <row r="468">
          <cell r="M468">
            <v>134941</v>
          </cell>
        </row>
        <row r="469">
          <cell r="M469">
            <v>134941</v>
          </cell>
        </row>
        <row r="470">
          <cell r="M470">
            <v>31727</v>
          </cell>
        </row>
        <row r="471">
          <cell r="M471">
            <v>9800</v>
          </cell>
        </row>
        <row r="473">
          <cell r="M473">
            <v>21927</v>
          </cell>
        </row>
        <row r="475">
          <cell r="M475">
            <v>73703</v>
          </cell>
        </row>
        <row r="476">
          <cell r="M476">
            <v>73703</v>
          </cell>
        </row>
        <row r="478">
          <cell r="M478">
            <v>29511</v>
          </cell>
        </row>
        <row r="479">
          <cell r="M479">
            <v>29511</v>
          </cell>
        </row>
        <row r="481">
          <cell r="M481">
            <v>4703</v>
          </cell>
        </row>
        <row r="482">
          <cell r="M482">
            <v>0</v>
          </cell>
        </row>
        <row r="483">
          <cell r="M483">
            <v>0</v>
          </cell>
        </row>
        <row r="486">
          <cell r="M486">
            <v>0</v>
          </cell>
        </row>
        <row r="489">
          <cell r="M489">
            <v>0</v>
          </cell>
        </row>
        <row r="497">
          <cell r="M497">
            <v>43851</v>
          </cell>
        </row>
        <row r="498">
          <cell r="M498">
            <v>3507</v>
          </cell>
        </row>
        <row r="499">
          <cell r="M499">
            <v>3507</v>
          </cell>
        </row>
        <row r="500">
          <cell r="M500">
            <v>3507</v>
          </cell>
        </row>
        <row r="501">
          <cell r="M501">
            <v>2571</v>
          </cell>
        </row>
        <row r="502">
          <cell r="M502">
            <v>936</v>
          </cell>
        </row>
        <row r="503">
          <cell r="M503">
            <v>40344</v>
          </cell>
        </row>
        <row r="504">
          <cell r="M504">
            <v>9175</v>
          </cell>
        </row>
        <row r="505">
          <cell r="M505">
            <v>9175</v>
          </cell>
        </row>
        <row r="506">
          <cell r="M506">
            <v>9175</v>
          </cell>
        </row>
        <row r="508">
          <cell r="M508">
            <v>24459</v>
          </cell>
        </row>
        <row r="509">
          <cell r="M509">
            <v>0</v>
          </cell>
        </row>
        <row r="511">
          <cell r="M511">
            <v>5677</v>
          </cell>
        </row>
        <row r="512">
          <cell r="M512">
            <v>5677</v>
          </cell>
        </row>
        <row r="513">
          <cell r="M513">
            <v>2020</v>
          </cell>
        </row>
        <row r="514">
          <cell r="M514">
            <v>2020</v>
          </cell>
        </row>
        <row r="515">
          <cell r="M515">
            <v>16762</v>
          </cell>
        </row>
        <row r="516">
          <cell r="M516">
            <v>555</v>
          </cell>
        </row>
        <row r="517">
          <cell r="M517">
            <v>16207</v>
          </cell>
        </row>
        <row r="518">
          <cell r="M518">
            <v>6710</v>
          </cell>
        </row>
        <row r="519">
          <cell r="M519">
            <v>6710</v>
          </cell>
        </row>
        <row r="520">
          <cell r="M520">
            <v>6710</v>
          </cell>
        </row>
        <row r="523">
          <cell r="M523">
            <v>771714</v>
          </cell>
        </row>
        <row r="524">
          <cell r="M524">
            <v>11878</v>
          </cell>
        </row>
        <row r="525">
          <cell r="M525">
            <v>10731</v>
          </cell>
        </row>
        <row r="526">
          <cell r="M526">
            <v>10731</v>
          </cell>
        </row>
        <row r="527">
          <cell r="M527">
            <v>4587</v>
          </cell>
        </row>
        <row r="528">
          <cell r="M528">
            <v>6144</v>
          </cell>
        </row>
        <row r="529">
          <cell r="M529">
            <v>1147</v>
          </cell>
        </row>
        <row r="530">
          <cell r="M530">
            <v>1147</v>
          </cell>
        </row>
        <row r="531">
          <cell r="M531">
            <v>1147</v>
          </cell>
        </row>
        <row r="532">
          <cell r="M532">
            <v>39581</v>
          </cell>
        </row>
        <row r="533">
          <cell r="M533">
            <v>36835</v>
          </cell>
        </row>
        <row r="534">
          <cell r="M534">
            <v>36835</v>
          </cell>
        </row>
        <row r="535">
          <cell r="M535">
            <v>36835</v>
          </cell>
        </row>
        <row r="537">
          <cell r="M537">
            <v>1786</v>
          </cell>
        </row>
        <row r="538">
          <cell r="M538">
            <v>1786</v>
          </cell>
        </row>
        <row r="539">
          <cell r="M539">
            <v>1786</v>
          </cell>
        </row>
        <row r="541">
          <cell r="M541">
            <v>960</v>
          </cell>
        </row>
        <row r="542">
          <cell r="M542">
            <v>910</v>
          </cell>
        </row>
        <row r="543">
          <cell r="M543">
            <v>910</v>
          </cell>
        </row>
        <row r="544">
          <cell r="M544">
            <v>50</v>
          </cell>
        </row>
        <row r="545">
          <cell r="M545">
            <v>50</v>
          </cell>
        </row>
        <row r="546">
          <cell r="M546">
            <v>717924</v>
          </cell>
        </row>
        <row r="547">
          <cell r="M547">
            <v>717924</v>
          </cell>
        </row>
        <row r="548">
          <cell r="M548">
            <v>717496</v>
          </cell>
        </row>
        <row r="549">
          <cell r="M549">
            <v>18537</v>
          </cell>
        </row>
        <row r="551">
          <cell r="M551">
            <v>550864</v>
          </cell>
        </row>
        <row r="553">
          <cell r="M553">
            <v>10440</v>
          </cell>
        </row>
        <row r="555">
          <cell r="M555">
            <v>28034</v>
          </cell>
        </row>
        <row r="556">
          <cell r="M556">
            <v>10519</v>
          </cell>
        </row>
        <row r="558">
          <cell r="M558">
            <v>69102</v>
          </cell>
        </row>
        <row r="560">
          <cell r="M560">
            <v>9357</v>
          </cell>
        </row>
        <row r="561">
          <cell r="M561">
            <v>59745</v>
          </cell>
        </row>
        <row r="572">
          <cell r="M572">
            <v>30000</v>
          </cell>
        </row>
        <row r="573">
          <cell r="M573">
            <v>0</v>
          </cell>
        </row>
        <row r="574">
          <cell r="M574">
            <v>0</v>
          </cell>
        </row>
        <row r="586">
          <cell r="M586">
            <v>428</v>
          </cell>
        </row>
        <row r="587">
          <cell r="M587">
            <v>428</v>
          </cell>
        </row>
        <row r="588">
          <cell r="M588">
            <v>2331</v>
          </cell>
        </row>
        <row r="589">
          <cell r="M589">
            <v>2331</v>
          </cell>
        </row>
        <row r="590">
          <cell r="M590">
            <v>2331</v>
          </cell>
        </row>
        <row r="591">
          <cell r="M591">
            <v>2331</v>
          </cell>
        </row>
        <row r="592">
          <cell r="M592">
            <v>2331</v>
          </cell>
        </row>
        <row r="593">
          <cell r="M593">
            <v>0</v>
          </cell>
        </row>
        <row r="594">
          <cell r="M594">
            <v>0</v>
          </cell>
        </row>
        <row r="595">
          <cell r="M595">
            <v>0</v>
          </cell>
        </row>
        <row r="596">
          <cell r="M596">
            <v>0</v>
          </cell>
        </row>
        <row r="597">
          <cell r="M597">
            <v>259036</v>
          </cell>
        </row>
        <row r="598">
          <cell r="M598">
            <v>31940</v>
          </cell>
        </row>
        <row r="599">
          <cell r="M599">
            <v>31940</v>
          </cell>
        </row>
        <row r="600">
          <cell r="M600">
            <v>31940</v>
          </cell>
        </row>
        <row r="601">
          <cell r="M601">
            <v>25767</v>
          </cell>
        </row>
        <row r="602">
          <cell r="M602">
            <v>6173</v>
          </cell>
        </row>
        <row r="603">
          <cell r="M603">
            <v>221821</v>
          </cell>
        </row>
        <row r="604">
          <cell r="M604">
            <v>206855</v>
          </cell>
        </row>
        <row r="605">
          <cell r="M605">
            <v>206561</v>
          </cell>
        </row>
        <row r="606">
          <cell r="M606">
            <v>4938</v>
          </cell>
        </row>
        <row r="607">
          <cell r="M607">
            <v>160173</v>
          </cell>
        </row>
        <row r="608">
          <cell r="M608">
            <v>12722</v>
          </cell>
        </row>
        <row r="609">
          <cell r="M609">
            <v>28728</v>
          </cell>
        </row>
        <row r="610">
          <cell r="M610">
            <v>294</v>
          </cell>
        </row>
        <row r="611">
          <cell r="M611">
            <v>294</v>
          </cell>
        </row>
        <row r="612">
          <cell r="M612">
            <v>3500</v>
          </cell>
        </row>
        <row r="613">
          <cell r="M613">
            <v>3500</v>
          </cell>
        </row>
        <row r="614">
          <cell r="M614">
            <v>3500</v>
          </cell>
        </row>
        <row r="615">
          <cell r="M615">
            <v>0</v>
          </cell>
        </row>
        <row r="617">
          <cell r="M617">
            <v>11466</v>
          </cell>
        </row>
        <row r="618">
          <cell r="M618">
            <v>0</v>
          </cell>
        </row>
        <row r="620">
          <cell r="M620">
            <v>0</v>
          </cell>
        </row>
        <row r="622">
          <cell r="M622">
            <v>0</v>
          </cell>
        </row>
        <row r="642">
          <cell r="M642">
            <v>11466</v>
          </cell>
        </row>
        <row r="643">
          <cell r="M643">
            <v>11466</v>
          </cell>
        </row>
        <row r="644">
          <cell r="M644">
            <v>714</v>
          </cell>
        </row>
        <row r="647">
          <cell r="M647">
            <v>0</v>
          </cell>
        </row>
        <row r="652">
          <cell r="M652">
            <v>0</v>
          </cell>
        </row>
        <row r="653">
          <cell r="M653">
            <v>0</v>
          </cell>
        </row>
        <row r="658">
          <cell r="M658">
            <v>0</v>
          </cell>
        </row>
        <row r="659">
          <cell r="M659">
            <v>0</v>
          </cell>
        </row>
        <row r="663">
          <cell r="M663">
            <v>0</v>
          </cell>
        </row>
        <row r="667">
          <cell r="M667">
            <v>0</v>
          </cell>
        </row>
        <row r="669">
          <cell r="M669">
            <v>5275</v>
          </cell>
        </row>
        <row r="670">
          <cell r="M670">
            <v>5275</v>
          </cell>
        </row>
        <row r="671">
          <cell r="M671">
            <v>5275</v>
          </cell>
        </row>
        <row r="672">
          <cell r="M672">
            <v>5275</v>
          </cell>
        </row>
        <row r="673">
          <cell r="M673">
            <v>6782.4</v>
          </cell>
        </row>
        <row r="674">
          <cell r="M674">
            <v>1169</v>
          </cell>
        </row>
        <row r="675">
          <cell r="M675">
            <v>1169</v>
          </cell>
        </row>
        <row r="676">
          <cell r="M676">
            <v>1169</v>
          </cell>
        </row>
        <row r="677">
          <cell r="M677">
            <v>946</v>
          </cell>
        </row>
        <row r="678">
          <cell r="M678">
            <v>223</v>
          </cell>
        </row>
        <row r="679">
          <cell r="M679">
            <v>5613.4</v>
          </cell>
        </row>
        <row r="680">
          <cell r="M680">
            <v>5613.4</v>
          </cell>
        </row>
        <row r="681">
          <cell r="M681">
            <v>5613.4</v>
          </cell>
        </row>
        <row r="682">
          <cell r="M682">
            <v>5613.4</v>
          </cell>
        </row>
        <row r="686">
          <cell r="M686">
            <v>0</v>
          </cell>
        </row>
        <row r="690">
          <cell r="M690">
            <v>61888</v>
          </cell>
        </row>
        <row r="691">
          <cell r="M691">
            <v>2535</v>
          </cell>
        </row>
        <row r="692">
          <cell r="M692">
            <v>2535</v>
          </cell>
        </row>
        <row r="693">
          <cell r="M693">
            <v>2535</v>
          </cell>
        </row>
        <row r="694">
          <cell r="M694">
            <v>2139</v>
          </cell>
        </row>
        <row r="695">
          <cell r="M695">
            <v>396</v>
          </cell>
        </row>
        <row r="696">
          <cell r="M696">
            <v>11238</v>
          </cell>
        </row>
        <row r="697">
          <cell r="M697">
            <v>4222</v>
          </cell>
        </row>
        <row r="698">
          <cell r="M698">
            <v>4222</v>
          </cell>
        </row>
        <row r="699">
          <cell r="M699">
            <v>4222</v>
          </cell>
        </row>
        <row r="700">
          <cell r="M700">
            <v>7016</v>
          </cell>
        </row>
        <row r="701">
          <cell r="M701">
            <v>7016</v>
          </cell>
        </row>
        <row r="702">
          <cell r="M702">
            <v>6350</v>
          </cell>
        </row>
        <row r="703">
          <cell r="M703">
            <v>666</v>
          </cell>
        </row>
        <row r="704">
          <cell r="M704">
            <v>48115</v>
          </cell>
        </row>
        <row r="705">
          <cell r="M705">
            <v>48115</v>
          </cell>
        </row>
        <row r="706">
          <cell r="M706">
            <v>5550</v>
          </cell>
        </row>
        <row r="707">
          <cell r="M707">
            <v>5550</v>
          </cell>
        </row>
        <row r="708">
          <cell r="M708">
            <v>42565</v>
          </cell>
        </row>
        <row r="710">
          <cell r="M710">
            <v>42565</v>
          </cell>
        </row>
        <row r="711">
          <cell r="M711">
            <v>0</v>
          </cell>
        </row>
        <row r="715">
          <cell r="M715">
            <v>0</v>
          </cell>
        </row>
        <row r="716">
          <cell r="M716">
            <v>0</v>
          </cell>
        </row>
        <row r="717">
          <cell r="M717">
            <v>0</v>
          </cell>
        </row>
        <row r="719">
          <cell r="M719">
            <v>8464</v>
          </cell>
        </row>
        <row r="720">
          <cell r="M720">
            <v>8164</v>
          </cell>
        </row>
        <row r="721">
          <cell r="M721">
            <v>8164</v>
          </cell>
        </row>
        <row r="722">
          <cell r="M722">
            <v>8164</v>
          </cell>
        </row>
        <row r="723">
          <cell r="M723">
            <v>8164</v>
          </cell>
        </row>
        <row r="724">
          <cell r="M724">
            <v>300</v>
          </cell>
        </row>
        <row r="725">
          <cell r="M725">
            <v>300</v>
          </cell>
        </row>
        <row r="726">
          <cell r="M726">
            <v>300</v>
          </cell>
        </row>
        <row r="727">
          <cell r="M727">
            <v>300</v>
          </cell>
        </row>
        <row r="728">
          <cell r="M728">
            <v>14029</v>
          </cell>
        </row>
        <row r="729">
          <cell r="M729">
            <v>14029</v>
          </cell>
        </row>
        <row r="730">
          <cell r="M730">
            <v>14029</v>
          </cell>
        </row>
        <row r="731">
          <cell r="M731">
            <v>14029</v>
          </cell>
        </row>
        <row r="732">
          <cell r="M732">
            <v>9731</v>
          </cell>
        </row>
        <row r="733">
          <cell r="M733">
            <v>4298</v>
          </cell>
        </row>
        <row r="734">
          <cell r="M734">
            <v>0</v>
          </cell>
        </row>
        <row r="735">
          <cell r="M735">
            <v>0</v>
          </cell>
        </row>
        <row r="736">
          <cell r="M736">
            <v>0</v>
          </cell>
        </row>
        <row r="739">
          <cell r="M739">
            <v>0</v>
          </cell>
        </row>
        <row r="740">
          <cell r="M740">
            <v>0</v>
          </cell>
        </row>
        <row r="741">
          <cell r="M741">
            <v>0</v>
          </cell>
        </row>
        <row r="743">
          <cell r="M743">
            <v>8501</v>
          </cell>
        </row>
        <row r="744">
          <cell r="M744">
            <v>8501</v>
          </cell>
        </row>
        <row r="745">
          <cell r="M745">
            <v>8501</v>
          </cell>
        </row>
        <row r="746">
          <cell r="M746">
            <v>0</v>
          </cell>
        </row>
        <row r="748">
          <cell r="M748">
            <v>6685</v>
          </cell>
        </row>
        <row r="749">
          <cell r="M749">
            <v>5746</v>
          </cell>
        </row>
        <row r="750">
          <cell r="M750">
            <v>939</v>
          </cell>
        </row>
        <row r="751">
          <cell r="M751">
            <v>1816</v>
          </cell>
        </row>
        <row r="752">
          <cell r="M752">
            <v>1816</v>
          </cell>
        </row>
        <row r="753">
          <cell r="M753">
            <v>0</v>
          </cell>
        </row>
        <row r="754">
          <cell r="M754">
            <v>0</v>
          </cell>
        </row>
        <row r="756">
          <cell r="M756">
            <v>9593.2999999999993</v>
          </cell>
        </row>
        <row r="757">
          <cell r="M757">
            <v>9593.2999999999993</v>
          </cell>
        </row>
        <row r="758">
          <cell r="M758">
            <v>9593.2999999999993</v>
          </cell>
        </row>
        <row r="759">
          <cell r="M759">
            <v>9593.2999999999993</v>
          </cell>
        </row>
        <row r="760">
          <cell r="M760">
            <v>9593.2999999999993</v>
          </cell>
        </row>
        <row r="761">
          <cell r="M761">
            <v>68566</v>
          </cell>
        </row>
        <row r="762">
          <cell r="M762">
            <v>68566</v>
          </cell>
        </row>
        <row r="763">
          <cell r="M763">
            <v>68566</v>
          </cell>
        </row>
        <row r="764">
          <cell r="M764">
            <v>68566</v>
          </cell>
        </row>
        <row r="765">
          <cell r="M765">
            <v>42587.3</v>
          </cell>
        </row>
        <row r="766">
          <cell r="M766">
            <v>25978.7</v>
          </cell>
        </row>
        <row r="767">
          <cell r="M767">
            <v>6589</v>
          </cell>
        </row>
        <row r="772">
          <cell r="M772">
            <v>6589</v>
          </cell>
        </row>
        <row r="773">
          <cell r="M773">
            <v>6589</v>
          </cell>
        </row>
        <row r="774">
          <cell r="M774">
            <v>6589</v>
          </cell>
        </row>
        <row r="775">
          <cell r="M775">
            <v>6589</v>
          </cell>
        </row>
        <row r="777">
          <cell r="M777">
            <v>16258</v>
          </cell>
        </row>
        <row r="778">
          <cell r="M778">
            <v>2749</v>
          </cell>
        </row>
        <row r="779">
          <cell r="M779">
            <v>2749</v>
          </cell>
        </row>
        <row r="780">
          <cell r="M780">
            <v>2749</v>
          </cell>
        </row>
        <row r="781">
          <cell r="M781">
            <v>2359</v>
          </cell>
        </row>
        <row r="782">
          <cell r="M782">
            <v>390</v>
          </cell>
        </row>
        <row r="783">
          <cell r="M783">
            <v>13509</v>
          </cell>
        </row>
        <row r="784">
          <cell r="M784">
            <v>13509</v>
          </cell>
        </row>
        <row r="785">
          <cell r="M785">
            <v>13509</v>
          </cell>
        </row>
        <row r="786">
          <cell r="M786">
            <v>13509</v>
          </cell>
        </row>
        <row r="787">
          <cell r="M787">
            <v>509</v>
          </cell>
        </row>
        <row r="788">
          <cell r="M788">
            <v>7000</v>
          </cell>
        </row>
        <row r="789">
          <cell r="M789">
            <v>6000</v>
          </cell>
        </row>
        <row r="790">
          <cell r="M790">
            <v>2175</v>
          </cell>
        </row>
        <row r="791">
          <cell r="M791">
            <v>2175</v>
          </cell>
        </row>
        <row r="792">
          <cell r="M792">
            <v>2175</v>
          </cell>
        </row>
        <row r="793">
          <cell r="M793">
            <v>2175</v>
          </cell>
        </row>
        <row r="794">
          <cell r="M794">
            <v>1589</v>
          </cell>
        </row>
        <row r="795">
          <cell r="M795">
            <v>586</v>
          </cell>
        </row>
        <row r="796">
          <cell r="M796">
            <v>0</v>
          </cell>
        </row>
        <row r="797">
          <cell r="M797">
            <v>0</v>
          </cell>
        </row>
        <row r="798">
          <cell r="M798">
            <v>0</v>
          </cell>
        </row>
        <row r="801">
          <cell r="M801">
            <v>0</v>
          </cell>
        </row>
        <row r="802">
          <cell r="M802">
            <v>0</v>
          </cell>
        </row>
        <row r="803">
          <cell r="M803">
            <v>0</v>
          </cell>
        </row>
        <row r="805">
          <cell r="M805">
            <v>0</v>
          </cell>
        </row>
        <row r="806">
          <cell r="M806">
            <v>0</v>
          </cell>
        </row>
        <row r="809">
          <cell r="M809">
            <v>0</v>
          </cell>
        </row>
        <row r="810">
          <cell r="M810">
            <v>0</v>
          </cell>
        </row>
        <row r="811">
          <cell r="M811">
            <v>0</v>
          </cell>
        </row>
        <row r="813">
          <cell r="M813">
            <v>0</v>
          </cell>
        </row>
        <row r="814">
          <cell r="M814">
            <v>0</v>
          </cell>
        </row>
        <row r="815">
          <cell r="M815">
            <v>0</v>
          </cell>
        </row>
        <row r="817">
          <cell r="M817">
            <v>0</v>
          </cell>
        </row>
        <row r="818">
          <cell r="M818">
            <v>0</v>
          </cell>
        </row>
        <row r="819">
          <cell r="M819">
            <v>0</v>
          </cell>
        </row>
        <row r="820">
          <cell r="M820">
            <v>0</v>
          </cell>
        </row>
        <row r="822">
          <cell r="M822">
            <v>0</v>
          </cell>
        </row>
        <row r="823">
          <cell r="M823">
            <v>0</v>
          </cell>
        </row>
        <row r="824">
          <cell r="M824">
            <v>0</v>
          </cell>
        </row>
        <row r="825">
          <cell r="M825">
            <v>0</v>
          </cell>
        </row>
        <row r="828">
          <cell r="M828">
            <v>0</v>
          </cell>
        </row>
        <row r="829">
          <cell r="M829">
            <v>0</v>
          </cell>
        </row>
        <row r="830">
          <cell r="M830">
            <v>0</v>
          </cell>
        </row>
        <row r="831">
          <cell r="M831">
            <v>0</v>
          </cell>
        </row>
        <row r="833">
          <cell r="M833">
            <v>3955293.4</v>
          </cell>
        </row>
        <row r="834">
          <cell r="M834">
            <v>3955293.4000000004</v>
          </cell>
        </row>
        <row r="836">
          <cell r="M836">
            <v>3955293.4</v>
          </cell>
        </row>
        <row r="837">
          <cell r="M837">
            <v>3955293.4000000008</v>
          </cell>
        </row>
        <row r="838">
          <cell r="M838">
            <v>3955293.4000000046</v>
          </cell>
        </row>
        <row r="839">
          <cell r="M839">
            <v>3955293.4000000008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A7" t="str">
            <v xml:space="preserve">Законодательное собрание Челябинской области </v>
          </cell>
        </row>
      </sheetData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zoomScale="75" workbookViewId="0">
      <selection activeCell="D9" sqref="D9"/>
    </sheetView>
  </sheetViews>
  <sheetFormatPr defaultColWidth="3.28515625" defaultRowHeight="16.5"/>
  <cols>
    <col min="1" max="1" width="53.28515625" style="9" customWidth="1"/>
    <col min="2" max="2" width="9.7109375" style="1" bestFit="1" customWidth="1"/>
    <col min="3" max="3" width="19.28515625" style="15" customWidth="1"/>
    <col min="4" max="4" width="16.7109375" style="10" customWidth="1"/>
    <col min="5" max="5" width="18" style="10" customWidth="1"/>
    <col min="6" max="6" width="26" style="10" hidden="1" customWidth="1"/>
    <col min="7" max="16384" width="3.28515625" style="2"/>
  </cols>
  <sheetData>
    <row r="1" spans="1:8" ht="5.25" customHeight="1">
      <c r="C1" s="45"/>
      <c r="D1" s="45"/>
      <c r="E1" s="27"/>
      <c r="F1" s="19" t="s">
        <v>31</v>
      </c>
    </row>
    <row r="2" spans="1:8" ht="12" customHeight="1">
      <c r="C2" s="50"/>
      <c r="D2" s="50"/>
      <c r="E2" s="50"/>
    </row>
    <row r="3" spans="1:8" ht="4.5" customHeight="1">
      <c r="C3" s="50"/>
      <c r="D3" s="50"/>
      <c r="E3" s="50"/>
    </row>
    <row r="4" spans="1:8" ht="20.25" customHeight="1">
      <c r="A4" s="33" t="s">
        <v>72</v>
      </c>
      <c r="B4" s="33"/>
      <c r="C4" s="33"/>
      <c r="D4" s="33"/>
      <c r="E4" s="33"/>
      <c r="F4" s="33"/>
      <c r="G4" s="13"/>
      <c r="H4" s="13"/>
    </row>
    <row r="5" spans="1:8" ht="20.25">
      <c r="A5" s="3"/>
      <c r="B5" s="4"/>
      <c r="C5" s="14"/>
      <c r="E5" s="26" t="s">
        <v>44</v>
      </c>
      <c r="F5" s="12"/>
    </row>
    <row r="6" spans="1:8" s="13" customFormat="1" ht="46.5" customHeight="1">
      <c r="A6" s="47" t="s">
        <v>33</v>
      </c>
      <c r="B6" s="47" t="s">
        <v>10</v>
      </c>
      <c r="C6" s="48" t="s">
        <v>73</v>
      </c>
      <c r="D6" s="49" t="s">
        <v>45</v>
      </c>
      <c r="E6" s="49"/>
      <c r="F6" s="46" t="s">
        <v>23</v>
      </c>
    </row>
    <row r="7" spans="1:8" s="13" customFormat="1" ht="43.5" customHeight="1">
      <c r="A7" s="47"/>
      <c r="B7" s="47"/>
      <c r="C7" s="48"/>
      <c r="D7" s="22" t="s">
        <v>74</v>
      </c>
      <c r="E7" s="25" t="s">
        <v>46</v>
      </c>
      <c r="F7" s="46"/>
    </row>
    <row r="8" spans="1:8" s="13" customFormat="1" ht="21.75" customHeight="1">
      <c r="A8" s="36" t="s">
        <v>64</v>
      </c>
      <c r="B8" s="35"/>
      <c r="C8" s="38">
        <v>139778.5</v>
      </c>
      <c r="D8" s="39">
        <v>142073.9</v>
      </c>
      <c r="E8" s="38">
        <f>D8/C8*100</f>
        <v>101.64216957543542</v>
      </c>
      <c r="F8" s="34"/>
    </row>
    <row r="9" spans="1:8">
      <c r="A9" s="23" t="s">
        <v>63</v>
      </c>
      <c r="B9" s="24" t="s">
        <v>15</v>
      </c>
      <c r="C9" s="40">
        <v>143204.79999999999</v>
      </c>
      <c r="D9" s="40">
        <f>D10+D18+D19+D21+D26+D33+D35+D37+D39</f>
        <v>136056.70000000001</v>
      </c>
      <c r="E9" s="40">
        <f t="shared" ref="E9:E18" si="0">D9/C9*100</f>
        <v>95.008477369473667</v>
      </c>
      <c r="F9" s="18"/>
    </row>
    <row r="10" spans="1:8" s="5" customFormat="1">
      <c r="A10" s="23" t="s">
        <v>11</v>
      </c>
      <c r="B10" s="30" t="s">
        <v>47</v>
      </c>
      <c r="C10" s="41">
        <f>C11+C12+C13+C14+C15+C16</f>
        <v>13709.6</v>
      </c>
      <c r="D10" s="41">
        <f>D11+D12+D13+D14+D15+D16</f>
        <v>13613.3</v>
      </c>
      <c r="E10" s="41">
        <f t="shared" si="0"/>
        <v>99.297572503938838</v>
      </c>
      <c r="F10" s="17"/>
    </row>
    <row r="11" spans="1:8" ht="53.25" customHeight="1">
      <c r="A11" s="6" t="s">
        <v>35</v>
      </c>
      <c r="B11" s="7" t="s">
        <v>36</v>
      </c>
      <c r="C11" s="11">
        <v>1285</v>
      </c>
      <c r="D11" s="11">
        <v>1285</v>
      </c>
      <c r="E11" s="11">
        <f t="shared" si="0"/>
        <v>100</v>
      </c>
      <c r="F11" s="20" t="s">
        <v>27</v>
      </c>
    </row>
    <row r="12" spans="1:8" ht="66">
      <c r="A12" s="6" t="s">
        <v>16</v>
      </c>
      <c r="B12" s="7" t="s">
        <v>17</v>
      </c>
      <c r="C12" s="11">
        <v>1653.5</v>
      </c>
      <c r="D12" s="11">
        <v>1653.5</v>
      </c>
      <c r="E12" s="11">
        <f t="shared" si="0"/>
        <v>100</v>
      </c>
      <c r="F12" s="20" t="s">
        <v>28</v>
      </c>
    </row>
    <row r="13" spans="1:8" ht="71.25" customHeight="1">
      <c r="A13" s="6" t="s">
        <v>37</v>
      </c>
      <c r="B13" s="7" t="s">
        <v>38</v>
      </c>
      <c r="C13" s="11">
        <v>9632.7000000000007</v>
      </c>
      <c r="D13" s="11">
        <v>9536.4</v>
      </c>
      <c r="E13" s="11">
        <f t="shared" si="0"/>
        <v>99.000280295244309</v>
      </c>
      <c r="F13" s="21" t="s">
        <v>43</v>
      </c>
    </row>
    <row r="14" spans="1:8" ht="55.5" customHeight="1">
      <c r="A14" s="37" t="s">
        <v>69</v>
      </c>
      <c r="B14" s="28" t="s">
        <v>68</v>
      </c>
      <c r="C14" s="11">
        <v>391.2</v>
      </c>
      <c r="D14" s="11">
        <v>391.2</v>
      </c>
      <c r="E14" s="11">
        <f t="shared" si="0"/>
        <v>100</v>
      </c>
      <c r="F14" s="21"/>
    </row>
    <row r="15" spans="1:8" ht="37.5" customHeight="1">
      <c r="A15" s="44" t="s">
        <v>80</v>
      </c>
      <c r="B15" s="28" t="s">
        <v>75</v>
      </c>
      <c r="C15" s="11">
        <v>74.900000000000006</v>
      </c>
      <c r="D15" s="11">
        <v>74.900000000000006</v>
      </c>
      <c r="E15" s="11">
        <f t="shared" si="0"/>
        <v>100</v>
      </c>
      <c r="F15" s="21" t="s">
        <v>29</v>
      </c>
    </row>
    <row r="16" spans="1:8" ht="20.25" customHeight="1">
      <c r="A16" s="6" t="s">
        <v>48</v>
      </c>
      <c r="B16" s="28" t="s">
        <v>8</v>
      </c>
      <c r="C16" s="11">
        <v>672.3</v>
      </c>
      <c r="D16" s="11">
        <v>672.3</v>
      </c>
      <c r="E16" s="11">
        <f t="shared" si="0"/>
        <v>100</v>
      </c>
      <c r="F16" s="21"/>
    </row>
    <row r="17" spans="1:6" ht="33" hidden="1">
      <c r="A17" s="16" t="s">
        <v>7</v>
      </c>
      <c r="B17" s="8" t="s">
        <v>8</v>
      </c>
      <c r="C17" s="11"/>
      <c r="D17" s="11"/>
      <c r="E17" s="11" t="e">
        <f t="shared" si="0"/>
        <v>#DIV/0!</v>
      </c>
      <c r="F17" s="11"/>
    </row>
    <row r="18" spans="1:6">
      <c r="A18" s="32" t="s">
        <v>58</v>
      </c>
      <c r="B18" s="29" t="s">
        <v>59</v>
      </c>
      <c r="C18" s="41">
        <v>1034.7</v>
      </c>
      <c r="D18" s="41">
        <v>1034.7</v>
      </c>
      <c r="E18" s="11">
        <f t="shared" si="0"/>
        <v>100</v>
      </c>
      <c r="F18" s="11"/>
    </row>
    <row r="19" spans="1:6" s="5" customFormat="1" ht="33">
      <c r="A19" s="23" t="s">
        <v>20</v>
      </c>
      <c r="B19" s="29" t="s">
        <v>49</v>
      </c>
      <c r="C19" s="41">
        <f>C20</f>
        <v>724</v>
      </c>
      <c r="D19" s="41">
        <f>D20</f>
        <v>724</v>
      </c>
      <c r="E19" s="41">
        <f t="shared" ref="E19:E30" si="1">D19/C19*100</f>
        <v>100</v>
      </c>
      <c r="F19" s="17"/>
    </row>
    <row r="20" spans="1:6" ht="66">
      <c r="A20" s="6" t="s">
        <v>14</v>
      </c>
      <c r="B20" s="28" t="s">
        <v>0</v>
      </c>
      <c r="C20" s="11">
        <v>724</v>
      </c>
      <c r="D20" s="11">
        <v>724</v>
      </c>
      <c r="E20" s="11">
        <f t="shared" si="1"/>
        <v>100</v>
      </c>
      <c r="F20" s="11" t="s">
        <v>30</v>
      </c>
    </row>
    <row r="21" spans="1:6" s="5" customFormat="1">
      <c r="A21" s="23" t="s">
        <v>19</v>
      </c>
      <c r="B21" s="29" t="s">
        <v>50</v>
      </c>
      <c r="C21" s="41">
        <f>C22+C23+C24+C25</f>
        <v>73118.299999999988</v>
      </c>
      <c r="D21" s="41">
        <f>D22+D23+D24+D25</f>
        <v>72800.100000000006</v>
      </c>
      <c r="E21" s="41">
        <f t="shared" si="1"/>
        <v>99.56481482747823</v>
      </c>
      <c r="F21" s="17"/>
    </row>
    <row r="22" spans="1:6">
      <c r="A22" s="6" t="s">
        <v>62</v>
      </c>
      <c r="B22" s="28" t="s">
        <v>61</v>
      </c>
      <c r="C22" s="11">
        <v>47613.7</v>
      </c>
      <c r="D22" s="11">
        <v>47613.7</v>
      </c>
      <c r="E22" s="11">
        <f t="shared" si="1"/>
        <v>100</v>
      </c>
      <c r="F22" s="11"/>
    </row>
    <row r="23" spans="1:6">
      <c r="A23" s="6" t="s">
        <v>32</v>
      </c>
      <c r="B23" s="28" t="s">
        <v>1</v>
      </c>
      <c r="C23" s="11">
        <v>2683</v>
      </c>
      <c r="D23" s="11">
        <v>2683</v>
      </c>
      <c r="E23" s="11">
        <f t="shared" si="1"/>
        <v>100</v>
      </c>
      <c r="F23" s="11"/>
    </row>
    <row r="24" spans="1:6" ht="33">
      <c r="A24" s="6" t="s">
        <v>66</v>
      </c>
      <c r="B24" s="28" t="s">
        <v>60</v>
      </c>
      <c r="C24" s="11">
        <v>22731.599999999999</v>
      </c>
      <c r="D24" s="11">
        <v>22413.4</v>
      </c>
      <c r="E24" s="11">
        <f t="shared" si="1"/>
        <v>98.60018652448575</v>
      </c>
      <c r="F24" s="11"/>
    </row>
    <row r="25" spans="1:6" ht="33">
      <c r="A25" s="6" t="s">
        <v>18</v>
      </c>
      <c r="B25" s="28" t="s">
        <v>2</v>
      </c>
      <c r="C25" s="11">
        <v>90</v>
      </c>
      <c r="D25" s="11">
        <v>90</v>
      </c>
      <c r="E25" s="11">
        <f t="shared" si="1"/>
        <v>100</v>
      </c>
      <c r="F25" s="11"/>
    </row>
    <row r="26" spans="1:6" s="5" customFormat="1">
      <c r="A26" s="23" t="s">
        <v>25</v>
      </c>
      <c r="B26" s="29" t="s">
        <v>51</v>
      </c>
      <c r="C26" s="41">
        <f>C27+C28+C29+C30</f>
        <v>41853.199999999997</v>
      </c>
      <c r="D26" s="41">
        <f>D27+D28+D29+D30</f>
        <v>41484.1</v>
      </c>
      <c r="E26" s="41">
        <f t="shared" si="1"/>
        <v>99.118108053864461</v>
      </c>
      <c r="F26" s="17"/>
    </row>
    <row r="27" spans="1:6">
      <c r="A27" s="6" t="s">
        <v>26</v>
      </c>
      <c r="B27" s="28" t="s">
        <v>3</v>
      </c>
      <c r="C27" s="11">
        <v>750</v>
      </c>
      <c r="D27" s="11">
        <v>748.5</v>
      </c>
      <c r="E27" s="11">
        <f t="shared" si="1"/>
        <v>99.8</v>
      </c>
      <c r="F27" s="11"/>
    </row>
    <row r="28" spans="1:6">
      <c r="A28" s="6" t="s">
        <v>39</v>
      </c>
      <c r="B28" s="31" t="s">
        <v>41</v>
      </c>
      <c r="C28" s="11">
        <v>3310.4</v>
      </c>
      <c r="D28" s="11">
        <v>3307.1</v>
      </c>
      <c r="E28" s="11">
        <f t="shared" si="1"/>
        <v>99.900314161430643</v>
      </c>
      <c r="F28" s="11"/>
    </row>
    <row r="29" spans="1:6">
      <c r="A29" s="6" t="s">
        <v>40</v>
      </c>
      <c r="B29" s="31" t="s">
        <v>42</v>
      </c>
      <c r="C29" s="11">
        <v>16560.7</v>
      </c>
      <c r="D29" s="11">
        <v>16196.4</v>
      </c>
      <c r="E29" s="11">
        <f t="shared" si="1"/>
        <v>97.800213759080222</v>
      </c>
      <c r="F29" s="11"/>
    </row>
    <row r="30" spans="1:6" ht="33">
      <c r="A30" s="6" t="s">
        <v>71</v>
      </c>
      <c r="B30" s="28" t="s">
        <v>70</v>
      </c>
      <c r="C30" s="11">
        <v>21232.1</v>
      </c>
      <c r="D30" s="11">
        <v>21232.1</v>
      </c>
      <c r="E30" s="11">
        <f t="shared" si="1"/>
        <v>100</v>
      </c>
      <c r="F30" s="11"/>
    </row>
    <row r="31" spans="1:6" ht="18.75">
      <c r="A31" s="42" t="s">
        <v>78</v>
      </c>
      <c r="B31" s="29" t="s">
        <v>76</v>
      </c>
      <c r="C31" s="41">
        <f>C32</f>
        <v>5996.6</v>
      </c>
      <c r="D31" s="41">
        <f>D32</f>
        <v>8</v>
      </c>
      <c r="E31" s="41">
        <f>D31/C31*100</f>
        <v>0.13340893172797919</v>
      </c>
      <c r="F31" s="11"/>
    </row>
    <row r="32" spans="1:6" ht="37.5">
      <c r="A32" s="43" t="s">
        <v>79</v>
      </c>
      <c r="B32" s="28" t="s">
        <v>77</v>
      </c>
      <c r="C32" s="11">
        <v>5996.6</v>
      </c>
      <c r="D32" s="11">
        <v>8</v>
      </c>
      <c r="E32" s="11">
        <f>D32/C32*100</f>
        <v>0.13340893172797919</v>
      </c>
      <c r="F32" s="11"/>
    </row>
    <row r="33" spans="1:6" s="5" customFormat="1">
      <c r="A33" s="23" t="s">
        <v>12</v>
      </c>
      <c r="B33" s="29" t="s">
        <v>52</v>
      </c>
      <c r="C33" s="41">
        <f>C34</f>
        <v>50</v>
      </c>
      <c r="D33" s="41">
        <f>D34</f>
        <v>50</v>
      </c>
      <c r="E33" s="41">
        <f t="shared" ref="E33:E40" si="2">D33/C33*100</f>
        <v>100</v>
      </c>
      <c r="F33" s="17"/>
    </row>
    <row r="34" spans="1:6">
      <c r="A34" s="6" t="s">
        <v>24</v>
      </c>
      <c r="B34" s="28" t="s">
        <v>9</v>
      </c>
      <c r="C34" s="11">
        <v>50</v>
      </c>
      <c r="D34" s="11">
        <v>50</v>
      </c>
      <c r="E34" s="11">
        <f t="shared" si="2"/>
        <v>100</v>
      </c>
      <c r="F34" s="11"/>
    </row>
    <row r="35" spans="1:6" s="5" customFormat="1">
      <c r="A35" s="23" t="s">
        <v>54</v>
      </c>
      <c r="B35" s="29" t="s">
        <v>53</v>
      </c>
      <c r="C35" s="41">
        <f>C36</f>
        <v>2886.9</v>
      </c>
      <c r="D35" s="41">
        <f>D36</f>
        <v>2886.9</v>
      </c>
      <c r="E35" s="41">
        <f t="shared" si="2"/>
        <v>100</v>
      </c>
      <c r="F35" s="17"/>
    </row>
    <row r="36" spans="1:6">
      <c r="A36" s="6" t="s">
        <v>22</v>
      </c>
      <c r="B36" s="28" t="s">
        <v>4</v>
      </c>
      <c r="C36" s="11">
        <v>2886.9</v>
      </c>
      <c r="D36" s="11">
        <v>2886.9</v>
      </c>
      <c r="E36" s="11">
        <f t="shared" si="2"/>
        <v>100</v>
      </c>
      <c r="F36" s="11"/>
    </row>
    <row r="37" spans="1:6" s="5" customFormat="1">
      <c r="A37" s="23" t="s">
        <v>13</v>
      </c>
      <c r="B37" s="29" t="s">
        <v>55</v>
      </c>
      <c r="C37" s="41">
        <f>C38</f>
        <v>963.6</v>
      </c>
      <c r="D37" s="41">
        <f>D38</f>
        <v>963.6</v>
      </c>
      <c r="E37" s="41">
        <f t="shared" si="2"/>
        <v>100</v>
      </c>
      <c r="F37" s="17"/>
    </row>
    <row r="38" spans="1:6" ht="18.75" customHeight="1">
      <c r="A38" s="6" t="s">
        <v>34</v>
      </c>
      <c r="B38" s="28" t="s">
        <v>5</v>
      </c>
      <c r="C38" s="11">
        <v>963.6</v>
      </c>
      <c r="D38" s="11">
        <v>963.6</v>
      </c>
      <c r="E38" s="11">
        <f t="shared" si="2"/>
        <v>100</v>
      </c>
      <c r="F38" s="11"/>
    </row>
    <row r="39" spans="1:6">
      <c r="A39" s="23" t="s">
        <v>21</v>
      </c>
      <c r="B39" s="29" t="s">
        <v>56</v>
      </c>
      <c r="C39" s="41">
        <f>C40</f>
        <v>2500</v>
      </c>
      <c r="D39" s="41">
        <f>D40</f>
        <v>2500</v>
      </c>
      <c r="E39" s="41">
        <f t="shared" si="2"/>
        <v>100</v>
      </c>
      <c r="F39" s="11"/>
    </row>
    <row r="40" spans="1:6">
      <c r="A40" s="6" t="s">
        <v>57</v>
      </c>
      <c r="B40" s="28" t="s">
        <v>6</v>
      </c>
      <c r="C40" s="11">
        <v>2500</v>
      </c>
      <c r="D40" s="11">
        <v>2500</v>
      </c>
      <c r="E40" s="11">
        <f t="shared" si="2"/>
        <v>100</v>
      </c>
      <c r="F40" s="11"/>
    </row>
    <row r="41" spans="1:6" ht="11.25" customHeight="1"/>
    <row r="42" spans="1:6" ht="11.25" customHeight="1"/>
    <row r="43" spans="1:6" ht="11.25" customHeight="1"/>
    <row r="44" spans="1:6">
      <c r="D44" s="45"/>
      <c r="E44" s="45"/>
    </row>
    <row r="45" spans="1:6">
      <c r="A45" s="9" t="s">
        <v>65</v>
      </c>
      <c r="D45" s="45" t="s">
        <v>67</v>
      </c>
      <c r="E45" s="45"/>
    </row>
    <row r="46" spans="1:6">
      <c r="D46" s="45"/>
      <c r="E46" s="45"/>
    </row>
  </sheetData>
  <mergeCells count="11">
    <mergeCell ref="A6:A7"/>
    <mergeCell ref="B6:B7"/>
    <mergeCell ref="C6:C7"/>
    <mergeCell ref="D6:E6"/>
    <mergeCell ref="C2:E2"/>
    <mergeCell ref="C3:E3"/>
    <mergeCell ref="D46:E46"/>
    <mergeCell ref="D44:E44"/>
    <mergeCell ref="D45:E45"/>
    <mergeCell ref="C1:D1"/>
    <mergeCell ref="F6:F7"/>
  </mergeCells>
  <phoneticPr fontId="0" type="noConversion"/>
  <pageMargins left="0.23622047244094491" right="0.23622047244094491" top="0.15748031496062992" bottom="0.15748031496062992" header="0.31496062992125984" footer="0.31496062992125984"/>
  <pageSetup paperSize="9" scale="75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Оцента ожидаем испол</vt:lpstr>
      <vt:lpstr>'Оцента ожидаем испол'!Заголовки_для_печати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</cp:lastModifiedBy>
  <cp:lastPrinted>2019-11-27T03:49:28Z</cp:lastPrinted>
  <dcterms:created xsi:type="dcterms:W3CDTF">2005-05-19T09:28:45Z</dcterms:created>
  <dcterms:modified xsi:type="dcterms:W3CDTF">2020-12-15T11:08:46Z</dcterms:modified>
</cp:coreProperties>
</file>